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347E7D84-4183-481B-9D56-89B2B0981FE8}" xr6:coauthVersionLast="47" xr6:coauthVersionMax="47" xr10:uidLastSave="{00000000-0000-0000-0000-000000000000}"/>
  <bookViews>
    <workbookView xWindow="-120" yWindow="-120" windowWidth="29040" windowHeight="15840" xr2:uid="{433D9C31-FC1A-4873-8C2C-276FCE131B27}"/>
  </bookViews>
  <sheets>
    <sheet name="F 3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J7" i="1"/>
  <c r="I7" i="1"/>
  <c r="I6" i="1"/>
  <c r="J6" i="1" s="1"/>
  <c r="M7" i="1" l="1"/>
  <c r="M6" i="1"/>
  <c r="M8" i="1" l="1"/>
  <c r="M9" i="1"/>
</calcChain>
</file>

<file path=xl/sharedStrings.xml><?xml version="1.0" encoding="utf-8"?>
<sst xmlns="http://schemas.openxmlformats.org/spreadsheetml/2006/main" count="117" uniqueCount="37">
  <si>
    <t>DETALLE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</si>
  <si>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</si>
  <si>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</si>
  <si>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</si>
  <si>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</si>
  <si>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</si>
  <si>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</si>
  <si>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</si>
  <si>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</si>
  <si>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</si>
  <si>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</si>
  <si>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</si>
  <si>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</si>
  <si>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NB5477</t>
  </si>
  <si>
    <t>NORBENTO VELAZQUEZ</t>
  </si>
  <si>
    <t>ARENA</t>
  </si>
  <si>
    <t>ATILIO OJEDA</t>
  </si>
  <si>
    <t>KJ7884</t>
  </si>
  <si>
    <t>CLAUDIO ALVARADO</t>
  </si>
  <si>
    <t>IVA 19%</t>
  </si>
  <si>
    <t>SB1484</t>
  </si>
  <si>
    <t>CANIL</t>
  </si>
  <si>
    <t>CLAUDIO IGOR</t>
  </si>
  <si>
    <t>VALOR A FACTURAR</t>
  </si>
  <si>
    <t>LZ2811</t>
  </si>
  <si>
    <t>RAUL SALDIVIA</t>
  </si>
  <si>
    <t>VERSALOVIC</t>
  </si>
  <si>
    <t>EL REBENQUE</t>
  </si>
  <si>
    <t>CALLE 8 NORTE 10</t>
  </si>
  <si>
    <t>CALLE 10</t>
  </si>
  <si>
    <t>PY4367</t>
  </si>
  <si>
    <t>FRANCO MANCILLA</t>
  </si>
  <si>
    <t>VISTA HERMOSA</t>
  </si>
  <si>
    <t>LZ2809</t>
  </si>
  <si>
    <t>SERGIO LAVADO</t>
  </si>
  <si>
    <t>CALLE PUDÚ</t>
  </si>
  <si>
    <t>PJE ITALIANO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</si>
</sst>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2" fillId="4" borderId="4" xfId="0" applyFont="1" applyFill="1" applyBorder="1"/>
    <xf numFmtId="42" fontId="0" fillId="4" borderId="1" xfId="0" applyNumberFormat="1" applyFill="1" applyBorder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2" fontId="0" fillId="0" borderId="0" xfId="0" applyNumberFormat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304801</xdr:colOff>
      <xdr:row>0</xdr:row>
      <xdr:rowOff>123827</xdr:rowOff>
    </xdr:from>
    <xdr:to>
      <xdr:col>3</xdr:col>
      <xdr:colOff>68665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AF5E25-63BF-4802-A057-8E511BA0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123827"/>
          <a:ext cx="1754589" cy="809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9AF5-C29B-4672-9905-E671A34F99A2}">
  <dimension ref="A2:O32"/>
  <sheetViews>
    <sheetView tabSelected="1" workbookViewId="0">
      <selection activeCell="E29" sqref="E29"/>
    </sheetView>
  </sheetViews>
  <sheetFormatPr baseColWidth="10" defaultRowHeight="15" x14ac:dyDescent="0.25"/>
  <cols>
    <col min="2" max="2" width="9.42578125" customWidth="1"/>
    <col min="3" max="3" width="9" customWidth="1"/>
    <col min="4" max="4" width="21.85546875" customWidth="1"/>
    <col min="8" max="8" width="8.85546875" customWidth="1"/>
    <col min="11" max="11" width="21.7109375" customWidth="1"/>
    <col min="13" max="13" width="14.140625" customWidth="1"/>
    <col min="15" max="15" width="12" bestFit="1" customWidth="1"/>
  </cols>
  <sheetData>
    <row r="2" spans="1:15" ht="26.25" x14ac:dyDescent="0.4">
      <c r="F2" s="1"/>
      <c r="G2" s="1"/>
      <c r="H2" s="1"/>
      <c r="I2" s="1"/>
      <c r="J2" s="2"/>
      <c r="K2" s="3"/>
    </row>
    <row r="3" spans="1:15" ht="26.25" x14ac:dyDescent="0.4">
      <c r="F3" s="1" t="s">
        <v>0</v>
      </c>
      <c r="G3" s="1"/>
      <c r="H3" s="1"/>
      <c r="I3" s="1"/>
      <c r="J3" s="2"/>
      <c r="K3" s="3"/>
    </row>
    <row r="4" spans="1:15" ht="15.75" x14ac:dyDescent="0.25">
      <c r="J4" s="4"/>
    </row>
    <row r="5" spans="1:15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5" x14ac:dyDescent="0.25">
      <c r="A6" s="10">
        <v>44047</v>
      </c>
      <c r="B6" s="11">
        <v>23547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30" si="0">(G6*H6)</f>
        <v>15</v>
      </c>
      <c r="J6" s="14">
        <f t="shared" ref="J6:J30" si="1">(F6*I6)</f>
        <v>105000</v>
      </c>
      <c r="K6" s="15" t="s">
        <v>16</v>
      </c>
      <c r="L6" s="16" t="s">
        <v>9</v>
      </c>
      <c r="M6" s="17">
        <f>(SUM(I6:I30))</f>
        <v>363</v>
      </c>
    </row>
    <row r="7" spans="1:15" x14ac:dyDescent="0.25">
      <c r="A7" s="10">
        <v>44048</v>
      </c>
      <c r="B7" s="11">
        <v>23348</v>
      </c>
      <c r="C7" s="11" t="s">
        <v>17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18</v>
      </c>
      <c r="L7" s="18" t="s">
        <v>10</v>
      </c>
      <c r="M7" s="19">
        <f>(SUM(J6:J30))</f>
        <v>2541000</v>
      </c>
    </row>
    <row r="8" spans="1:15" x14ac:dyDescent="0.25">
      <c r="A8" s="10">
        <v>44049</v>
      </c>
      <c r="B8" s="11">
        <v>16274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19</v>
      </c>
      <c r="M8" s="19">
        <f>(M7*19%)</f>
        <v>482790</v>
      </c>
    </row>
    <row r="9" spans="1:15" x14ac:dyDescent="0.25">
      <c r="A9" s="10">
        <v>44049</v>
      </c>
      <c r="B9" s="11">
        <v>23694</v>
      </c>
      <c r="C9" s="11" t="s">
        <v>20</v>
      </c>
      <c r="D9" s="11" t="s">
        <v>21</v>
      </c>
      <c r="E9" s="11" t="s">
        <v>15</v>
      </c>
      <c r="F9" s="12">
        <v>7000</v>
      </c>
      <c r="G9" s="11">
        <v>12</v>
      </c>
      <c r="H9" s="11">
        <v>1</v>
      </c>
      <c r="I9" s="13">
        <f t="shared" si="0"/>
        <v>12</v>
      </c>
      <c r="J9" s="14">
        <f t="shared" si="1"/>
        <v>84000</v>
      </c>
      <c r="K9" s="15" t="s">
        <v>22</v>
      </c>
      <c r="L9" s="21" t="s">
        <v>23</v>
      </c>
      <c r="M9" s="22">
        <f>M7+M8</f>
        <v>3023790</v>
      </c>
    </row>
    <row r="10" spans="1:15" x14ac:dyDescent="0.25">
      <c r="A10" s="10">
        <v>44050</v>
      </c>
      <c r="B10" s="11">
        <v>23740</v>
      </c>
      <c r="C10" s="11" t="s">
        <v>24</v>
      </c>
      <c r="D10" s="11" t="s">
        <v>14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23" t="s">
        <v>25</v>
      </c>
      <c r="L10" s="24"/>
    </row>
    <row r="11" spans="1:15" x14ac:dyDescent="0.25">
      <c r="A11" s="10">
        <v>44050</v>
      </c>
      <c r="B11" s="11">
        <v>23696</v>
      </c>
      <c r="C11" s="11" t="s">
        <v>20</v>
      </c>
      <c r="D11" s="11" t="s">
        <v>14</v>
      </c>
      <c r="E11" s="11" t="s">
        <v>15</v>
      </c>
      <c r="F11" s="12">
        <v>7000</v>
      </c>
      <c r="G11" s="11">
        <v>12</v>
      </c>
      <c r="H11" s="11">
        <v>1</v>
      </c>
      <c r="I11" s="13">
        <f t="shared" si="0"/>
        <v>12</v>
      </c>
      <c r="J11" s="14">
        <f t="shared" si="1"/>
        <v>84000</v>
      </c>
      <c r="K11" s="23" t="s">
        <v>18</v>
      </c>
      <c r="L11" s="24"/>
    </row>
    <row r="12" spans="1:15" x14ac:dyDescent="0.25">
      <c r="A12" s="10">
        <v>44057</v>
      </c>
      <c r="B12" s="11">
        <v>16291</v>
      </c>
      <c r="C12" s="11" t="s">
        <v>13</v>
      </c>
      <c r="D12" s="11" t="s">
        <v>26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23" t="s">
        <v>16</v>
      </c>
      <c r="L12" s="24"/>
      <c r="O12" s="25"/>
    </row>
    <row r="13" spans="1:15" x14ac:dyDescent="0.25">
      <c r="A13" s="10">
        <v>44057</v>
      </c>
      <c r="B13" s="11">
        <v>16290</v>
      </c>
      <c r="C13" s="11" t="s">
        <v>13</v>
      </c>
      <c r="D13" s="11" t="s">
        <v>27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23" t="s">
        <v>16</v>
      </c>
      <c r="L13" s="24"/>
    </row>
    <row r="14" spans="1:15" x14ac:dyDescent="0.25">
      <c r="A14" s="10">
        <v>44057</v>
      </c>
      <c r="B14" s="11">
        <v>23745</v>
      </c>
      <c r="C14" s="11" t="s">
        <v>24</v>
      </c>
      <c r="D14" s="26" t="s">
        <v>28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23" t="s">
        <v>25</v>
      </c>
      <c r="L14" s="24"/>
    </row>
    <row r="15" spans="1:15" x14ac:dyDescent="0.25">
      <c r="A15" s="10">
        <v>44057</v>
      </c>
      <c r="B15" s="11">
        <v>23748</v>
      </c>
      <c r="C15" s="11" t="s">
        <v>24</v>
      </c>
      <c r="D15" s="11" t="s">
        <v>29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23" t="s">
        <v>25</v>
      </c>
      <c r="L15" s="24"/>
    </row>
    <row r="16" spans="1:15" x14ac:dyDescent="0.25">
      <c r="A16" s="10">
        <v>44057</v>
      </c>
      <c r="B16" s="11">
        <v>21964</v>
      </c>
      <c r="C16" s="11" t="s">
        <v>17</v>
      </c>
      <c r="D16" s="11" t="s">
        <v>26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23" t="s">
        <v>18</v>
      </c>
      <c r="L16" s="27"/>
    </row>
    <row r="17" spans="1:12" x14ac:dyDescent="0.25">
      <c r="A17" s="10">
        <v>44057</v>
      </c>
      <c r="B17" s="11">
        <v>16288</v>
      </c>
      <c r="C17" s="11" t="s">
        <v>13</v>
      </c>
      <c r="D17" s="11" t="s">
        <v>27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23" t="s">
        <v>16</v>
      </c>
      <c r="L17" s="27"/>
    </row>
    <row r="18" spans="1:12" x14ac:dyDescent="0.25">
      <c r="A18" s="26">
        <v>44060</v>
      </c>
      <c r="B18" s="11">
        <v>22512</v>
      </c>
      <c r="C18" s="11" t="s">
        <v>30</v>
      </c>
      <c r="D18" s="11" t="s">
        <v>21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23" t="s">
        <v>31</v>
      </c>
      <c r="L18" s="27"/>
    </row>
    <row r="19" spans="1:12" x14ac:dyDescent="0.25">
      <c r="A19" s="26">
        <v>44060</v>
      </c>
      <c r="B19" s="11">
        <v>22513</v>
      </c>
      <c r="C19" s="11" t="s">
        <v>30</v>
      </c>
      <c r="D19" s="11" t="s">
        <v>21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23" t="s">
        <v>31</v>
      </c>
      <c r="L19" s="27"/>
    </row>
    <row r="20" spans="1:12" x14ac:dyDescent="0.25">
      <c r="A20" s="26">
        <v>44060</v>
      </c>
      <c r="B20" s="11">
        <v>21966</v>
      </c>
      <c r="C20" s="11" t="s">
        <v>17</v>
      </c>
      <c r="D20" s="11" t="s">
        <v>21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23" t="s">
        <v>18</v>
      </c>
      <c r="L20" s="27"/>
    </row>
    <row r="21" spans="1:12" x14ac:dyDescent="0.25">
      <c r="A21" s="26">
        <v>44061</v>
      </c>
      <c r="B21" s="11">
        <v>23840</v>
      </c>
      <c r="C21" s="11" t="s">
        <v>20</v>
      </c>
      <c r="D21" s="11" t="s">
        <v>32</v>
      </c>
      <c r="E21" s="11" t="s">
        <v>15</v>
      </c>
      <c r="F21" s="12">
        <v>7000</v>
      </c>
      <c r="G21" s="11">
        <v>12</v>
      </c>
      <c r="H21" s="11">
        <v>1</v>
      </c>
      <c r="I21" s="13">
        <f t="shared" si="0"/>
        <v>12</v>
      </c>
      <c r="J21" s="14">
        <f t="shared" si="1"/>
        <v>84000</v>
      </c>
      <c r="K21" s="23" t="s">
        <v>22</v>
      </c>
      <c r="L21" s="27"/>
    </row>
    <row r="22" spans="1:12" x14ac:dyDescent="0.25">
      <c r="A22" s="26">
        <v>44065</v>
      </c>
      <c r="B22" s="11">
        <v>22873</v>
      </c>
      <c r="C22" s="11" t="s">
        <v>33</v>
      </c>
      <c r="D22" s="11" t="s">
        <v>29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23" t="s">
        <v>34</v>
      </c>
      <c r="L22" s="27"/>
    </row>
    <row r="23" spans="1:12" x14ac:dyDescent="0.25">
      <c r="A23" s="26">
        <v>44065</v>
      </c>
      <c r="B23" s="11">
        <v>21975</v>
      </c>
      <c r="C23" s="11" t="s">
        <v>17</v>
      </c>
      <c r="D23" s="11" t="s">
        <v>29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23" t="s">
        <v>18</v>
      </c>
    </row>
    <row r="24" spans="1:12" x14ac:dyDescent="0.25">
      <c r="A24" s="26">
        <v>44068</v>
      </c>
      <c r="B24" s="11">
        <v>24057</v>
      </c>
      <c r="C24" s="11" t="s">
        <v>13</v>
      </c>
      <c r="D24" s="11" t="s">
        <v>32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23" t="s">
        <v>16</v>
      </c>
    </row>
    <row r="25" spans="1:12" x14ac:dyDescent="0.25">
      <c r="A25" s="26">
        <v>44069</v>
      </c>
      <c r="B25" s="11">
        <v>22522</v>
      </c>
      <c r="C25" s="11" t="s">
        <v>30</v>
      </c>
      <c r="D25" s="11" t="s">
        <v>32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23" t="s">
        <v>31</v>
      </c>
    </row>
    <row r="26" spans="1:12" x14ac:dyDescent="0.25">
      <c r="A26" s="26">
        <v>44069</v>
      </c>
      <c r="B26" s="11">
        <v>22526</v>
      </c>
      <c r="C26" s="11" t="s">
        <v>30</v>
      </c>
      <c r="D26" s="11" t="s">
        <v>35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23" t="s">
        <v>31</v>
      </c>
    </row>
    <row r="27" spans="1:12" x14ac:dyDescent="0.25">
      <c r="A27" s="26">
        <v>44069</v>
      </c>
      <c r="B27" s="11">
        <v>21982</v>
      </c>
      <c r="C27" s="11" t="s">
        <v>17</v>
      </c>
      <c r="D27" s="11" t="s">
        <v>26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23" t="s">
        <v>18</v>
      </c>
    </row>
    <row r="28" spans="1:12" x14ac:dyDescent="0.25">
      <c r="A28" s="26">
        <v>44069</v>
      </c>
      <c r="B28" s="11">
        <v>21983</v>
      </c>
      <c r="C28" s="11" t="s">
        <v>17</v>
      </c>
      <c r="D28" s="11" t="s">
        <v>26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23" t="s">
        <v>18</v>
      </c>
    </row>
    <row r="29" spans="1:12" x14ac:dyDescent="0.25">
      <c r="A29" s="26">
        <v>44072</v>
      </c>
      <c r="B29" s="11">
        <v>21987</v>
      </c>
      <c r="C29" s="11" t="s">
        <v>17</v>
      </c>
      <c r="D29" s="11" t="s">
        <v>36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23" t="s">
        <v>18</v>
      </c>
    </row>
    <row r="30" spans="1:12" x14ac:dyDescent="0.25">
      <c r="A30" s="26">
        <v>44072</v>
      </c>
      <c r="B30" s="11">
        <v>24104</v>
      </c>
      <c r="C30" s="11" t="s">
        <v>20</v>
      </c>
      <c r="D30" s="11" t="s">
        <v>36</v>
      </c>
      <c r="E30" s="11" t="s">
        <v>15</v>
      </c>
      <c r="F30" s="12">
        <v>7000</v>
      </c>
      <c r="G30" s="11">
        <v>12</v>
      </c>
      <c r="H30" s="11">
        <v>1</v>
      </c>
      <c r="I30" s="13">
        <f t="shared" si="0"/>
        <v>12</v>
      </c>
      <c r="J30" s="14">
        <f t="shared" si="1"/>
        <v>84000</v>
      </c>
      <c r="K30" s="23" t="s">
        <v>22</v>
      </c>
    </row>
    <row r="31" spans="1:12" x14ac:dyDescent="0.25">
      <c r="A31" s="26"/>
      <c r="B31" s="11"/>
      <c r="C31" s="11"/>
      <c r="D31" s="11"/>
      <c r="E31" s="11"/>
      <c r="F31" s="12"/>
      <c r="G31" s="11"/>
      <c r="H31" s="11"/>
      <c r="I31" s="13"/>
      <c r="J31" s="14"/>
      <c r="K31" s="23"/>
    </row>
    <row r="32" spans="1:12" x14ac:dyDescent="0.25">
      <c r="A32" s="28"/>
      <c r="B32" s="29"/>
      <c r="C32" s="29"/>
      <c r="D32" s="29"/>
      <c r="E32" s="29"/>
      <c r="F32" s="30"/>
      <c r="G32" s="29"/>
      <c r="H32" s="29"/>
      <c r="I32" s="27"/>
      <c r="J32" s="30"/>
      <c r="K32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2021-09-08T14:26:18Z</dcterms:created>
  <dcterms:modified xsi:type="dcterms:W3CDTF">2021-09-08T14:27:59Z</dcterms:modified>
</cp:coreProperties>
</file>